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400"/>
  </bookViews>
  <sheets>
    <sheet name="Приложение 1" sheetId="1" r:id="rId1"/>
  </sheets>
  <definedNames>
    <definedName name="_xlnm._FilterDatabase" localSheetId="0" hidden="1">'Приложение 1'!$A$6:$G$49</definedName>
    <definedName name="Date">'Приложение 1'!#REF!</definedName>
    <definedName name="Date1">'Приложение 1'!#REF!</definedName>
    <definedName name="DateExecute">'Приложение 1'!#REF!</definedName>
    <definedName name="EndDate">'Приложение 1'!#REF!</definedName>
    <definedName name="NameHead">'Приложение 1'!#REF!</definedName>
    <definedName name="ThisYear">'Приложение 1'!#REF!</definedName>
    <definedName name="Year">'Приложение 1'!#REF!</definedName>
    <definedName name="_xlnm.Print_Titles" localSheetId="0">'Приложение 1'!$5:$6</definedName>
    <definedName name="_xlnm.Print_Area" localSheetId="0">'Приложение 1'!$A$1:$E$50</definedName>
  </definedNames>
  <calcPr calcId="162913"/>
</workbook>
</file>

<file path=xl/calcChain.xml><?xml version="1.0" encoding="utf-8"?>
<calcChain xmlns="http://schemas.openxmlformats.org/spreadsheetml/2006/main">
  <c r="E49" i="1" l="1"/>
  <c r="E48" i="1"/>
  <c r="E47" i="1"/>
  <c r="E46" i="1"/>
  <c r="E45" i="1"/>
  <c r="E42" i="1"/>
  <c r="E41" i="1"/>
  <c r="E40" i="1"/>
  <c r="E39" i="1"/>
  <c r="E38" i="1"/>
  <c r="E37" i="1"/>
  <c r="E36" i="1"/>
  <c r="E35" i="1"/>
  <c r="E34" i="1"/>
  <c r="E33" i="1"/>
  <c r="E32" i="1"/>
  <c r="E31" i="1"/>
  <c r="E28" i="1"/>
  <c r="E27" i="1"/>
  <c r="E25" i="1"/>
  <c r="E24" i="1"/>
  <c r="E23" i="1"/>
  <c r="E22" i="1"/>
  <c r="E21" i="1"/>
  <c r="E20" i="1"/>
  <c r="E19" i="1"/>
  <c r="E18" i="1"/>
  <c r="E16" i="1"/>
  <c r="E14" i="1"/>
  <c r="E13" i="1"/>
  <c r="E12" i="1"/>
  <c r="E11" i="1"/>
  <c r="E10" i="1"/>
  <c r="E9" i="1"/>
  <c r="E8" i="1"/>
  <c r="E7" i="1" l="1"/>
</calcChain>
</file>

<file path=xl/sharedStrings.xml><?xml version="1.0" encoding="utf-8"?>
<sst xmlns="http://schemas.openxmlformats.org/spreadsheetml/2006/main" count="97" uniqueCount="96">
  <si>
    <t>Код бюджетной классификации</t>
  </si>
  <si>
    <t>Наименование показателя</t>
  </si>
  <si>
    <t>% исполнения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</si>
  <si>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</si>
  <si>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</si>
  <si>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</si>
  <si>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</si>
  <si>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</si>
  <si>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</si>
  <si>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</si>
  <si>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</si>
  <si>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</si>
  <si>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</si>
  <si>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</si>
  <si>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</si>
  <si>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</si>
  <si>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</si>
  <si>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</si>
  <si>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</si>
  <si>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</si>
  <si>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</si>
  <si>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</si>
  <si>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</si>
  <si>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</si>
  <si>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</si>
  <si>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</si>
  <si>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</si>
  <si>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</si>
  <si>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</si>
  <si>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</si>
  <si>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</si>
  <si>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</si>
  <si>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</si>
  <si>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</si>
  <si>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</si>
  <si>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</si>
  <si>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</si>
  <si>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</si>
  <si>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</si>
  <si>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</si>
  <si>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</si>
  <si>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</si>
  <si>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</si>
  <si>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</si>
  <si>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</si>
  <si>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</si>
  <si>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</si>
  <si>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</si>
  <si>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</si>
  <si>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</si>
  <si>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</si>
  <si>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</si>
  <si>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</si>
  <si>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</si>
  <si>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</si>
  <si>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</si>
  <si>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</si>
  <si>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</si>
  <si>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</si>
  <si>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</si>
  <si>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</si>
  <si>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</si>
  <si>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</si>
  <si>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</si>
  <si>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</si>
  <si>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</si>
  <si>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</si>
  <si>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</si>
  <si>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</si>
  <si>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</si>
  <si>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</si>
  <si>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</si>
  <si>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Ввозврат остатков субсидий, субвенций и иных межбюджетных трансфертов, имеющих целевое назначение, прошлых лет</t>
  </si>
  <si>
    <t>Всего</t>
  </si>
  <si>
    <t>Исполнение на 01.04.2023</t>
  </si>
  <si>
    <t>тыс. рублей</t>
  </si>
  <si>
    <t>1 05 02000 02 0000 110</t>
  </si>
  <si>
    <t>Единый налог на вмененный налог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</si>
  <si>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</si>
  <si>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</si>
  <si>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</si>
  <si>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</si>
  <si>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</si>
  <si>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</si>
  <si>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1 06 05000 02 0000 110</t>
  </si>
  <si>
    <t>Налог на игорный бизнес</t>
  </si>
  <si>
    <t>1 06 06000 00 0000 110</t>
  </si>
  <si>
    <t>Земельный налог</t>
  </si>
  <si>
    <t>2 04 00000 00 0000 000</t>
  </si>
  <si>
    <t>Безвозмездные поступления от негосударственных организаций</t>
  </si>
  <si>
    <t>Исполнение по доходам консолидированного бюджета Камчатского края по кодам классификации доходов бюджетов за 1 квартал 2024 года в сравнении с аналогичным периодом 2023 года</t>
  </si>
  <si>
    <t>Исполнение на 01.04.2024</t>
  </si>
  <si>
    <t>в 2 раза</t>
  </si>
  <si>
    <t>в 5 раз</t>
  </si>
  <si>
    <t>в 69 раз</t>
  </si>
  <si>
    <t>в 3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</si>
</sst>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0" fontId="0" fillId="0" borderId="0" xfId="0" applyFont="1"/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4" fillId="3" borderId="0" xfId="1" applyNumberFormat="1" applyFont="1" applyFill="1" applyAlignment="1">
      <alignment horizontal="center" vertical="center"/>
    </xf>
    <xf numFmtId="14" fontId="4" fillId="2" borderId="0" xfId="1" applyNumberFormat="1" applyFont="1" applyFill="1" applyAlignment="1">
      <alignment wrapText="1"/>
    </xf>
    <xf numFmtId="165" fontId="5" fillId="0" borderId="0" xfId="0" applyNumberFormat="1" applyFont="1"/>
    <xf numFmtId="165" fontId="0" fillId="0" borderId="0" xfId="0" applyNumberFormat="1"/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0" fontId="8" fillId="2" borderId="1" xfId="1" applyFont="1" applyFill="1" applyBorder="1" applyAlignment="1">
      <alignment horizontal="center" vertical="center" wrapText="1"/>
    </xf>
    <xf numFmtId="164" fontId="0" fillId="0" borderId="0" xfId="0" applyNumberFormat="1"/>
    <xf numFmtId="165" fontId="7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view="pageBreakPreview" zoomScaleNormal="100" zoomScaleSheetLayoutView="100" workbookViewId="0">
      <selection activeCell="E30" sqref="E30"/>
    </sheetView>
  </sheetViews>
  <sheetFormatPr defaultRowHeight="15" x14ac:dyDescent="0.25"/>
  <cols>
    <col min="1" max="1" width="27.28515625" customWidth="1"/>
    <col min="2" max="2" width="76.28515625" customWidth="1"/>
    <col min="3" max="3" width="20.7109375" customWidth="1"/>
    <col min="4" max="4" width="18.5703125" customWidth="1"/>
  </cols>
  <sheetData>
    <row r="1" spans="1:7" ht="15.75" x14ac:dyDescent="0.25">
      <c r="A1" s="14"/>
      <c r="B1" s="15"/>
      <c r="E1" s="13"/>
    </row>
    <row r="2" spans="1:7" ht="39.75" customHeight="1" x14ac:dyDescent="0.25">
      <c r="A2" s="30" t="s">
        <v>90</v>
      </c>
      <c r="B2" s="30"/>
      <c r="C2" s="30"/>
      <c r="D2" s="30"/>
      <c r="E2" s="30"/>
    </row>
    <row r="3" spans="1:7" ht="18.75" customHeight="1" x14ac:dyDescent="0.25">
      <c r="A3" s="21"/>
      <c r="B3" s="21"/>
      <c r="C3" s="21"/>
      <c r="D3" s="21"/>
      <c r="E3" s="21"/>
    </row>
    <row r="4" spans="1:7" ht="15.75" x14ac:dyDescent="0.25">
      <c r="A4" s="31" t="s">
        <v>75</v>
      </c>
      <c r="B4" s="31"/>
      <c r="C4" s="31"/>
      <c r="D4" s="31"/>
      <c r="E4" s="31"/>
    </row>
    <row r="5" spans="1:7" ht="47.25" x14ac:dyDescent="0.25">
      <c r="A5" s="1" t="s">
        <v>0</v>
      </c>
      <c r="B5" s="1" t="s">
        <v>1</v>
      </c>
      <c r="C5" s="1" t="s">
        <v>74</v>
      </c>
      <c r="D5" s="1" t="s">
        <v>91</v>
      </c>
      <c r="E5" s="1" t="s">
        <v>2</v>
      </c>
    </row>
    <row r="6" spans="1:7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</row>
    <row r="7" spans="1:7" ht="15.75" x14ac:dyDescent="0.25">
      <c r="A7" s="22" t="s">
        <v>3</v>
      </c>
      <c r="B7" s="23" t="s">
        <v>4</v>
      </c>
      <c r="C7" s="24">
        <v>9507979.6641700007</v>
      </c>
      <c r="D7" s="24">
        <v>10891574.41447</v>
      </c>
      <c r="E7" s="25">
        <f t="shared" ref="E7:E49" si="0">IF(AND(D7="",C7&lt;&gt;""),"0,0",(IF(C7="","",(D7/C7)*100)))</f>
        <v>114.55193215772175</v>
      </c>
    </row>
    <row r="8" spans="1:7" ht="15.75" x14ac:dyDescent="0.25">
      <c r="A8" s="10" t="s">
        <v>5</v>
      </c>
      <c r="B8" s="11" t="s">
        <v>6</v>
      </c>
      <c r="C8" s="29">
        <v>5209913.6985799996</v>
      </c>
      <c r="D8" s="29">
        <v>6469224.3262499999</v>
      </c>
      <c r="E8" s="25">
        <f t="shared" si="0"/>
        <v>124.17142971126825</v>
      </c>
    </row>
    <row r="9" spans="1:7" ht="21.75" customHeight="1" x14ac:dyDescent="0.25">
      <c r="A9" s="6" t="s">
        <v>7</v>
      </c>
      <c r="B9" s="7" t="s">
        <v>8</v>
      </c>
      <c r="C9" s="8">
        <v>1394735.34953</v>
      </c>
      <c r="D9" s="8">
        <v>1065954.9329599999</v>
      </c>
      <c r="E9" s="28">
        <f t="shared" si="0"/>
        <v>76.427039245775703</v>
      </c>
      <c r="F9" s="9"/>
      <c r="G9" s="9"/>
    </row>
    <row r="10" spans="1:7" ht="17.25" customHeight="1" x14ac:dyDescent="0.25">
      <c r="A10" s="6" t="s">
        <v>9</v>
      </c>
      <c r="B10" s="7" t="s">
        <v>10</v>
      </c>
      <c r="C10" s="8">
        <v>3815178.3490499998</v>
      </c>
      <c r="D10" s="8">
        <v>5403269.39329</v>
      </c>
      <c r="E10" s="28">
        <f t="shared" si="0"/>
        <v>141.62560433473428</v>
      </c>
      <c r="F10" s="9"/>
      <c r="G10" s="9"/>
    </row>
    <row r="11" spans="1:7" ht="36" customHeight="1" x14ac:dyDescent="0.25">
      <c r="A11" s="10" t="s">
        <v>11</v>
      </c>
      <c r="B11" s="11" t="s">
        <v>12</v>
      </c>
      <c r="C11" s="29">
        <v>693658.59219999996</v>
      </c>
      <c r="D11" s="29">
        <v>742128.35155000002</v>
      </c>
      <c r="E11" s="25">
        <f t="shared" si="0"/>
        <v>106.9875526512652</v>
      </c>
    </row>
    <row r="12" spans="1:7" ht="31.5" x14ac:dyDescent="0.25">
      <c r="A12" s="6" t="s">
        <v>13</v>
      </c>
      <c r="B12" s="7" t="s">
        <v>14</v>
      </c>
      <c r="C12" s="8">
        <v>693658.59219999996</v>
      </c>
      <c r="D12" s="8">
        <v>742128.35155000002</v>
      </c>
      <c r="E12" s="28">
        <f t="shared" si="0"/>
        <v>106.9875526512652</v>
      </c>
      <c r="F12" s="9"/>
      <c r="G12" s="9"/>
    </row>
    <row r="13" spans="1:7" ht="18" customHeight="1" x14ac:dyDescent="0.25">
      <c r="A13" s="10" t="s">
        <v>15</v>
      </c>
      <c r="B13" s="11" t="s">
        <v>16</v>
      </c>
      <c r="C13" s="29">
        <v>1280845.10959</v>
      </c>
      <c r="D13" s="29">
        <v>1369856.0978600001</v>
      </c>
      <c r="E13" s="25">
        <f t="shared" si="0"/>
        <v>106.94939517694631</v>
      </c>
    </row>
    <row r="14" spans="1:7" ht="31.5" x14ac:dyDescent="0.25">
      <c r="A14" s="6" t="s">
        <v>17</v>
      </c>
      <c r="B14" s="7" t="s">
        <v>18</v>
      </c>
      <c r="C14" s="8">
        <v>502335.85635000002</v>
      </c>
      <c r="D14" s="8">
        <v>650200.38656999997</v>
      </c>
      <c r="E14" s="28">
        <f t="shared" si="0"/>
        <v>129.43539234773957</v>
      </c>
      <c r="F14" s="9"/>
      <c r="G14" s="9"/>
    </row>
    <row r="15" spans="1:7" ht="15.75" x14ac:dyDescent="0.25">
      <c r="A15" s="6" t="s">
        <v>76</v>
      </c>
      <c r="B15" s="7" t="s">
        <v>77</v>
      </c>
      <c r="C15" s="8">
        <v>-8678.2265000000007</v>
      </c>
      <c r="D15" s="8">
        <v>114.43201999999999</v>
      </c>
      <c r="E15" s="28"/>
      <c r="F15" s="9"/>
      <c r="G15" s="9"/>
    </row>
    <row r="16" spans="1:7" ht="19.5" customHeight="1" x14ac:dyDescent="0.25">
      <c r="A16" s="6" t="s">
        <v>78</v>
      </c>
      <c r="B16" s="7" t="s">
        <v>79</v>
      </c>
      <c r="C16" s="8">
        <v>792819.36644999997</v>
      </c>
      <c r="D16" s="8">
        <v>599697.15266999998</v>
      </c>
      <c r="E16" s="28">
        <f t="shared" si="0"/>
        <v>75.641082704028591</v>
      </c>
      <c r="F16" s="9"/>
      <c r="G16" s="9"/>
    </row>
    <row r="17" spans="1:7" ht="31.5" x14ac:dyDescent="0.25">
      <c r="A17" s="6" t="s">
        <v>80</v>
      </c>
      <c r="B17" s="7" t="s">
        <v>81</v>
      </c>
      <c r="C17" s="8">
        <v>-13613.15683</v>
      </c>
      <c r="D17" s="8">
        <v>106187.32202000001</v>
      </c>
      <c r="E17" s="28"/>
      <c r="F17" s="9"/>
      <c r="G17" s="9"/>
    </row>
    <row r="18" spans="1:7" ht="15.75" x14ac:dyDescent="0.25">
      <c r="A18" s="6" t="s">
        <v>19</v>
      </c>
      <c r="B18" s="7" t="s">
        <v>20</v>
      </c>
      <c r="C18" s="8">
        <v>7981.2701200000001</v>
      </c>
      <c r="D18" s="8">
        <v>13656.80458</v>
      </c>
      <c r="E18" s="20">
        <f t="shared" si="0"/>
        <v>171.11066753370326</v>
      </c>
      <c r="F18" s="9"/>
      <c r="G18" s="9"/>
    </row>
    <row r="19" spans="1:7" ht="15.75" x14ac:dyDescent="0.25">
      <c r="A19" s="10" t="s">
        <v>21</v>
      </c>
      <c r="B19" s="11" t="s">
        <v>22</v>
      </c>
      <c r="C19" s="12">
        <v>1100195.8430399999</v>
      </c>
      <c r="D19" s="12">
        <v>1177128.3527500001</v>
      </c>
      <c r="E19" s="18">
        <f t="shared" si="0"/>
        <v>106.99261955920724</v>
      </c>
    </row>
    <row r="20" spans="1:7" ht="15.75" x14ac:dyDescent="0.25">
      <c r="A20" s="6" t="s">
        <v>82</v>
      </c>
      <c r="B20" s="7" t="s">
        <v>83</v>
      </c>
      <c r="C20" s="8">
        <v>30321.208920000001</v>
      </c>
      <c r="D20" s="8">
        <v>29796.883559999998</v>
      </c>
      <c r="E20" s="20">
        <f t="shared" si="0"/>
        <v>98.270763671120804</v>
      </c>
      <c r="F20" s="9"/>
      <c r="G20" s="9"/>
    </row>
    <row r="21" spans="1:7" ht="15.75" x14ac:dyDescent="0.25">
      <c r="A21" s="6" t="s">
        <v>23</v>
      </c>
      <c r="B21" s="7" t="s">
        <v>24</v>
      </c>
      <c r="C21" s="8">
        <v>929765.18957000005</v>
      </c>
      <c r="D21" s="8">
        <v>980898.45736</v>
      </c>
      <c r="E21" s="20">
        <f t="shared" si="0"/>
        <v>105.49958939779711</v>
      </c>
      <c r="F21" s="9"/>
      <c r="G21" s="9"/>
    </row>
    <row r="22" spans="1:7" ht="15.75" x14ac:dyDescent="0.25">
      <c r="A22" s="6" t="s">
        <v>25</v>
      </c>
      <c r="B22" s="7" t="s">
        <v>26</v>
      </c>
      <c r="C22" s="8">
        <v>97601.419899999994</v>
      </c>
      <c r="D22" s="8">
        <v>113634.36029</v>
      </c>
      <c r="E22" s="20">
        <f t="shared" si="0"/>
        <v>116.4269540406553</v>
      </c>
      <c r="F22" s="9"/>
      <c r="G22" s="9"/>
    </row>
    <row r="23" spans="1:7" ht="15.75" x14ac:dyDescent="0.25">
      <c r="A23" s="6" t="s">
        <v>84</v>
      </c>
      <c r="B23" s="7" t="s">
        <v>85</v>
      </c>
      <c r="C23" s="8"/>
      <c r="D23" s="8"/>
      <c r="E23" s="20" t="str">
        <f t="shared" si="0"/>
        <v/>
      </c>
      <c r="F23" s="9"/>
      <c r="G23" s="9"/>
    </row>
    <row r="24" spans="1:7" ht="15.75" x14ac:dyDescent="0.25">
      <c r="A24" s="6" t="s">
        <v>86</v>
      </c>
      <c r="B24" s="7" t="s">
        <v>87</v>
      </c>
      <c r="C24" s="8">
        <v>42508.024649999999</v>
      </c>
      <c r="D24" s="8">
        <v>52798.651539999999</v>
      </c>
      <c r="E24" s="20">
        <f t="shared" si="0"/>
        <v>124.20866877426167</v>
      </c>
      <c r="F24" s="9"/>
      <c r="G24" s="9"/>
    </row>
    <row r="25" spans="1:7" ht="31.5" x14ac:dyDescent="0.25">
      <c r="A25" s="10" t="s">
        <v>27</v>
      </c>
      <c r="B25" s="11" t="s">
        <v>28</v>
      </c>
      <c r="C25" s="12">
        <v>579883.52173000004</v>
      </c>
      <c r="D25" s="12">
        <v>412634.87539</v>
      </c>
      <c r="E25" s="18">
        <f t="shared" si="0"/>
        <v>71.158234356955433</v>
      </c>
    </row>
    <row r="26" spans="1:7" ht="15.75" x14ac:dyDescent="0.25">
      <c r="A26" s="6" t="s">
        <v>29</v>
      </c>
      <c r="B26" s="7" t="s">
        <v>30</v>
      </c>
      <c r="C26" s="8">
        <v>56906.876519999998</v>
      </c>
      <c r="D26" s="8">
        <v>160434.31456999999</v>
      </c>
      <c r="E26" s="20" t="s">
        <v>95</v>
      </c>
      <c r="F26" s="9"/>
      <c r="G26" s="9"/>
    </row>
    <row r="27" spans="1:7" ht="31.5" x14ac:dyDescent="0.25">
      <c r="A27" s="6" t="s">
        <v>31</v>
      </c>
      <c r="B27" s="7" t="s">
        <v>32</v>
      </c>
      <c r="C27" s="8">
        <v>522976.64520999999</v>
      </c>
      <c r="D27" s="8">
        <v>252200.56082000001</v>
      </c>
      <c r="E27" s="20">
        <f t="shared" si="0"/>
        <v>48.224058020550707</v>
      </c>
      <c r="F27" s="9"/>
      <c r="G27" s="9"/>
    </row>
    <row r="28" spans="1:7" ht="15.75" x14ac:dyDescent="0.25">
      <c r="A28" s="10" t="s">
        <v>33</v>
      </c>
      <c r="B28" s="11" t="s">
        <v>34</v>
      </c>
      <c r="C28" s="12">
        <v>29761.764459999999</v>
      </c>
      <c r="D28" s="12">
        <v>34421.88882</v>
      </c>
      <c r="E28" s="18">
        <f t="shared" si="0"/>
        <v>115.65809166409889</v>
      </c>
    </row>
    <row r="29" spans="1:7" ht="31.5" x14ac:dyDescent="0.25">
      <c r="A29" s="10" t="s">
        <v>35</v>
      </c>
      <c r="B29" s="11" t="s">
        <v>36</v>
      </c>
      <c r="C29" s="12">
        <v>4.6649999999999997E-2</v>
      </c>
      <c r="D29" s="12">
        <v>0.24818999999999999</v>
      </c>
      <c r="E29" s="18" t="s">
        <v>93</v>
      </c>
    </row>
    <row r="30" spans="1:7" ht="31.5" x14ac:dyDescent="0.25">
      <c r="A30" s="10" t="s">
        <v>37</v>
      </c>
      <c r="B30" s="11" t="s">
        <v>38</v>
      </c>
      <c r="C30" s="12">
        <v>173049.98475</v>
      </c>
      <c r="D30" s="12">
        <v>359304.95017999999</v>
      </c>
      <c r="E30" s="18" t="s">
        <v>92</v>
      </c>
    </row>
    <row r="31" spans="1:7" ht="15.75" x14ac:dyDescent="0.25">
      <c r="A31" s="10" t="s">
        <v>39</v>
      </c>
      <c r="B31" s="11" t="s">
        <v>40</v>
      </c>
      <c r="C31" s="12">
        <v>23760.607800000002</v>
      </c>
      <c r="D31" s="12">
        <v>42131.246980000004</v>
      </c>
      <c r="E31" s="18">
        <f t="shared" si="0"/>
        <v>177.31552717266769</v>
      </c>
    </row>
    <row r="32" spans="1:7" ht="15.75" x14ac:dyDescent="0.25">
      <c r="A32" s="10" t="s">
        <v>41</v>
      </c>
      <c r="B32" s="11" t="s">
        <v>42</v>
      </c>
      <c r="C32" s="12">
        <v>52720.995759999998</v>
      </c>
      <c r="D32" s="12">
        <v>66318.051930000001</v>
      </c>
      <c r="E32" s="18">
        <f t="shared" si="0"/>
        <v>125.7905905872822</v>
      </c>
    </row>
    <row r="33" spans="1:7" ht="15.75" x14ac:dyDescent="0.25">
      <c r="A33" s="10" t="s">
        <v>43</v>
      </c>
      <c r="B33" s="11" t="s">
        <v>44</v>
      </c>
      <c r="C33" s="12">
        <v>40443.104809999997</v>
      </c>
      <c r="D33" s="12">
        <v>59157.809540000002</v>
      </c>
      <c r="E33" s="18">
        <f t="shared" si="0"/>
        <v>146.2741543160964</v>
      </c>
    </row>
    <row r="34" spans="1:7" ht="15.75" x14ac:dyDescent="0.25">
      <c r="A34" s="10" t="s">
        <v>45</v>
      </c>
      <c r="B34" s="11" t="s">
        <v>46</v>
      </c>
      <c r="C34" s="12">
        <v>30.630369999999999</v>
      </c>
      <c r="D34" s="12">
        <v>4.524</v>
      </c>
      <c r="E34" s="18">
        <f t="shared" si="0"/>
        <v>14.769655084153408</v>
      </c>
    </row>
    <row r="35" spans="1:7" ht="15.75" x14ac:dyDescent="0.25">
      <c r="A35" s="10" t="s">
        <v>47</v>
      </c>
      <c r="B35" s="11" t="s">
        <v>48</v>
      </c>
      <c r="C35" s="12">
        <v>312771.35566</v>
      </c>
      <c r="D35" s="12">
        <v>152221.47185</v>
      </c>
      <c r="E35" s="18">
        <f t="shared" si="0"/>
        <v>48.668610182920105</v>
      </c>
    </row>
    <row r="36" spans="1:7" ht="15.75" x14ac:dyDescent="0.25">
      <c r="A36" s="10" t="s">
        <v>49</v>
      </c>
      <c r="B36" s="11" t="s">
        <v>50</v>
      </c>
      <c r="C36" s="12">
        <v>10944.40877</v>
      </c>
      <c r="D36" s="12">
        <v>7042.2191800000001</v>
      </c>
      <c r="E36" s="18">
        <f t="shared" si="0"/>
        <v>64.345359607762532</v>
      </c>
    </row>
    <row r="37" spans="1:7" ht="15.75" x14ac:dyDescent="0.25">
      <c r="A37" s="10" t="s">
        <v>51</v>
      </c>
      <c r="B37" s="11" t="s">
        <v>52</v>
      </c>
      <c r="C37" s="12">
        <v>20244203.7722</v>
      </c>
      <c r="D37" s="12">
        <v>18072644.98525</v>
      </c>
      <c r="E37" s="18">
        <f t="shared" si="0"/>
        <v>89.273182529746833</v>
      </c>
    </row>
    <row r="38" spans="1:7" ht="31.5" x14ac:dyDescent="0.25">
      <c r="A38" s="10" t="s">
        <v>53</v>
      </c>
      <c r="B38" s="11" t="s">
        <v>54</v>
      </c>
      <c r="C38" s="12">
        <v>18216436.37658</v>
      </c>
      <c r="D38" s="12">
        <v>15966945.643990001</v>
      </c>
      <c r="E38" s="18">
        <f t="shared" si="0"/>
        <v>87.651312879822854</v>
      </c>
    </row>
    <row r="39" spans="1:7" ht="15.75" x14ac:dyDescent="0.25">
      <c r="A39" s="6" t="s">
        <v>55</v>
      </c>
      <c r="B39" s="7" t="s">
        <v>56</v>
      </c>
      <c r="C39" s="8">
        <v>14463812.800000001</v>
      </c>
      <c r="D39" s="8">
        <v>14496279.9</v>
      </c>
      <c r="E39" s="20">
        <f t="shared" si="0"/>
        <v>100.22447124039104</v>
      </c>
      <c r="F39" s="9"/>
      <c r="G39" s="9"/>
    </row>
    <row r="40" spans="1:7" ht="31.5" x14ac:dyDescent="0.25">
      <c r="A40" s="6" t="s">
        <v>57</v>
      </c>
      <c r="B40" s="7" t="s">
        <v>58</v>
      </c>
      <c r="C40" s="8">
        <v>2768427.9747799998</v>
      </c>
      <c r="D40" s="8">
        <v>1050856.6601400001</v>
      </c>
      <c r="E40" s="20">
        <f t="shared" si="0"/>
        <v>37.958605739905842</v>
      </c>
      <c r="F40" s="9"/>
      <c r="G40" s="9"/>
    </row>
    <row r="41" spans="1:7" ht="15.75" x14ac:dyDescent="0.25">
      <c r="A41" s="6" t="s">
        <v>59</v>
      </c>
      <c r="B41" s="7" t="s">
        <v>60</v>
      </c>
      <c r="C41" s="8">
        <v>242778.23465999999</v>
      </c>
      <c r="D41" s="8">
        <v>310176.45051</v>
      </c>
      <c r="E41" s="20">
        <f t="shared" si="0"/>
        <v>127.76122659611072</v>
      </c>
      <c r="F41" s="9"/>
      <c r="G41" s="9"/>
    </row>
    <row r="42" spans="1:7" ht="15.75" x14ac:dyDescent="0.25">
      <c r="A42" s="6" t="s">
        <v>61</v>
      </c>
      <c r="B42" s="7" t="s">
        <v>62</v>
      </c>
      <c r="C42" s="8">
        <v>741417.36713999999</v>
      </c>
      <c r="D42" s="8">
        <v>109632.63334</v>
      </c>
      <c r="E42" s="20">
        <f t="shared" si="0"/>
        <v>14.786898472975524</v>
      </c>
      <c r="F42" s="9"/>
      <c r="G42" s="9"/>
    </row>
    <row r="43" spans="1:7" ht="31.5" x14ac:dyDescent="0.25">
      <c r="A43" s="10" t="s">
        <v>63</v>
      </c>
      <c r="B43" s="11" t="s">
        <v>64</v>
      </c>
      <c r="C43" s="12">
        <v>6718.0965999999999</v>
      </c>
      <c r="D43" s="12">
        <v>463324.68372999999</v>
      </c>
      <c r="E43" s="18" t="s">
        <v>94</v>
      </c>
    </row>
    <row r="44" spans="1:7" ht="31.5" x14ac:dyDescent="0.25">
      <c r="A44" s="6" t="s">
        <v>65</v>
      </c>
      <c r="B44" s="7" t="s">
        <v>66</v>
      </c>
      <c r="C44" s="8">
        <v>6718.0965999999999</v>
      </c>
      <c r="D44" s="8">
        <v>463324.68372999999</v>
      </c>
      <c r="E44" s="20" t="s">
        <v>94</v>
      </c>
      <c r="F44" s="9"/>
      <c r="G44" s="9"/>
    </row>
    <row r="45" spans="1:7" ht="31.5" customHeight="1" x14ac:dyDescent="0.25">
      <c r="A45" s="10" t="s">
        <v>88</v>
      </c>
      <c r="B45" s="11" t="s">
        <v>89</v>
      </c>
      <c r="C45" s="12">
        <v>3088.4</v>
      </c>
      <c r="D45" s="12">
        <v>3265.3</v>
      </c>
      <c r="E45" s="18">
        <f t="shared" si="0"/>
        <v>105.72788498899106</v>
      </c>
    </row>
    <row r="46" spans="1:7" ht="15.75" x14ac:dyDescent="0.25">
      <c r="A46" s="10" t="s">
        <v>67</v>
      </c>
      <c r="B46" s="11" t="s">
        <v>68</v>
      </c>
      <c r="C46" s="12">
        <v>1728501.3540000001</v>
      </c>
      <c r="D46" s="12">
        <v>1405589.88</v>
      </c>
      <c r="E46" s="18">
        <f t="shared" si="0"/>
        <v>81.318413592634059</v>
      </c>
    </row>
    <row r="47" spans="1:7" ht="47.25" x14ac:dyDescent="0.25">
      <c r="A47" s="10" t="s">
        <v>69</v>
      </c>
      <c r="B47" s="11" t="s">
        <v>70</v>
      </c>
      <c r="C47" s="12">
        <v>326782.25182</v>
      </c>
      <c r="D47" s="12">
        <v>294808.80443000002</v>
      </c>
      <c r="E47" s="18">
        <f t="shared" si="0"/>
        <v>90.215671991999187</v>
      </c>
    </row>
    <row r="48" spans="1:7" ht="31.5" x14ac:dyDescent="0.25">
      <c r="A48" s="10" t="s">
        <v>71</v>
      </c>
      <c r="B48" s="11" t="s">
        <v>72</v>
      </c>
      <c r="C48" s="12">
        <v>-37322.7068</v>
      </c>
      <c r="D48" s="12">
        <v>-23785.03112</v>
      </c>
      <c r="E48" s="18">
        <f t="shared" si="0"/>
        <v>63.728044290721165</v>
      </c>
    </row>
    <row r="49" spans="1:5" ht="15.75" x14ac:dyDescent="0.25">
      <c r="A49" s="3"/>
      <c r="B49" s="4" t="s">
        <v>73</v>
      </c>
      <c r="C49" s="5">
        <v>29752183.43637</v>
      </c>
      <c r="D49" s="5">
        <v>28964219.399719998</v>
      </c>
      <c r="E49" s="19">
        <f t="shared" si="0"/>
        <v>97.351575764732715</v>
      </c>
    </row>
    <row r="50" spans="1:5" s="2" customFormat="1" ht="15.75" x14ac:dyDescent="0.25">
      <c r="E50" s="16"/>
    </row>
    <row r="51" spans="1:5" x14ac:dyDescent="0.25">
      <c r="C51" s="27"/>
      <c r="D51" s="27"/>
      <c r="E51" s="17"/>
    </row>
    <row r="52" spans="1:5" x14ac:dyDescent="0.25">
      <c r="E52" s="17"/>
    </row>
  </sheetData>
  <autoFilter ref="A6:G49"/>
  <mergeCells count="2">
    <mergeCell ref="A2:E2"/>
    <mergeCell ref="A4:E4"/>
  </mergeCells>
  <pageMargins left="0.55118110236220474" right="0.19685039370078741" top="0.26" bottom="0.28000000000000003" header="0.17" footer="0.17"/>
  <pageSetup paperSize="9" scale="62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2024-06-26T02:27:11Z</dcterms:modified>
</cp:coreProperties>
</file>